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W1井试油数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<sst xmlns="http://schemas.openxmlformats.org/spreadsheetml/2006/main" count="60" uniqueCount="51">
  <si>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SY9井试油试采数据表</t>
  </si>
  <si>
    <t>测试层号</t>
  </si>
  <si>
    <t>地层</t>
  </si>
  <si>
    <t>岩性</t>
  </si>
  <si>
    <t>测试井底</t>
  </si>
  <si>
    <t>测试井段</t>
  </si>
  <si>
    <t>厚 度</t>
  </si>
  <si>
    <t>压力计下深</t>
  </si>
  <si>
    <r>
      <rPr>
        <sz val="14"/>
        <rFont val="宋体"/>
        <charset val="134"/>
      </rPr>
      <t>日产量(m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)</t>
    </r>
  </si>
  <si>
    <r>
      <rPr>
        <sz val="14"/>
        <rFont val="宋体"/>
        <charset val="134"/>
      </rPr>
      <t>层累计产量(10^4m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)</t>
    </r>
  </si>
  <si>
    <t>气油比</t>
  </si>
  <si>
    <t>含泥浆</t>
  </si>
  <si>
    <t>含砂</t>
  </si>
  <si>
    <t>油</t>
  </si>
  <si>
    <t>气</t>
  </si>
  <si>
    <t>水</t>
  </si>
  <si>
    <t>(m)</t>
  </si>
  <si>
    <t xml:space="preserve">   层数</t>
  </si>
  <si>
    <r>
      <rPr>
        <sz val="14"/>
        <rFont val="宋体"/>
        <charset val="134"/>
      </rPr>
      <t>(m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/m</t>
    </r>
    <r>
      <rPr>
        <vertAlign val="superscript"/>
        <sz val="14"/>
        <rFont val="宋体"/>
        <charset val="134"/>
      </rPr>
      <t>3</t>
    </r>
    <r>
      <rPr>
        <sz val="14"/>
        <rFont val="宋体"/>
        <charset val="134"/>
      </rPr>
      <t>)</t>
    </r>
  </si>
  <si>
    <t>(%)</t>
  </si>
  <si>
    <t>古生界</t>
  </si>
  <si>
    <t>晶粒白云岩、砂屑白云岩、鲕粒白云岩、泥质灰岩</t>
  </si>
  <si>
    <t>4549-4607.5（射孔）</t>
  </si>
  <si>
    <t>58.5m/1</t>
  </si>
  <si>
    <t>4400</t>
  </si>
  <si>
    <t>纯气</t>
  </si>
  <si>
    <t>测试</t>
  </si>
  <si>
    <t xml:space="preserve">温度(℃)  </t>
  </si>
  <si>
    <t>压力(MPa)</t>
  </si>
  <si>
    <t>压差</t>
  </si>
  <si>
    <t>压降</t>
  </si>
  <si>
    <t>天然气相对密度</t>
  </si>
  <si>
    <t>泥浆氯根</t>
  </si>
  <si>
    <t>测试结论</t>
  </si>
  <si>
    <t>层号</t>
  </si>
  <si>
    <t>井口</t>
  </si>
  <si>
    <t>井底流温</t>
  </si>
  <si>
    <t>井底静温</t>
  </si>
  <si>
    <t>井底流压</t>
  </si>
  <si>
    <t>井底静压</t>
  </si>
  <si>
    <t>(MPa)</t>
  </si>
  <si>
    <t>(air=1)</t>
  </si>
  <si>
    <t>(mg/l)</t>
  </si>
  <si>
    <t>33.101</t>
  </si>
  <si>
    <t>140.32</t>
  </si>
  <si>
    <t>71.2256</t>
  </si>
  <si>
    <t>74.875</t>
  </si>
  <si>
    <t>2.7697</t>
  </si>
  <si>
    <t>0.577</t>
  </si>
  <si>
    <t>/</t>
  </si>
  <si>
    <t>干气藏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</si>
</sst>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177" fontId="3" fillId="0" borderId="1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8" fontId="3" fillId="0" borderId="9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quotePrefix="1">
      <alignment horizontal="center" vertical="center"/>
    </xf>
    <xf numFmtId="49" fontId="3" fillId="0" borderId="5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19050</xdr:colOff>
      <xdr:row>3</xdr:row>
      <xdr:rowOff>9525</xdr:rowOff>
    </xdr:from>
    <xdr:to>
      <xdr:col>7</xdr:col>
      <xdr:colOff>13335</xdr:colOff>
      <xdr:row>6</xdr:row>
      <xdr:rowOff>0</xdr:rowOff>
    </xdr:to>
    <xdr:sp>
      <xdr:nvSpPr>
        <xdr:cNvPr id="2" name="Line 1"/>
        <xdr:cNvSpPr/>
      </xdr:nvSpPr>
      <xdr:spPr>
        <a:xfrm flipH="1">
          <a:off x="9847580" y="676275"/>
          <a:ext cx="832485" cy="69532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S14"/>
  <sheetViews>
    <sheetView tabSelected="1" zoomScale="70" zoomScaleNormal="70" workbookViewId="0">
      <selection activeCell="M29" sqref="M29"/>
    </sheetView>
  </sheetViews>
  <sheetFormatPr defaultColWidth="8.88333333333333" defaultRowHeight="13.5"/>
  <cols>
    <col min="1" max="1" width="12.2166666666667" customWidth="1"/>
    <col min="2" max="2" width="9.44166666666667" customWidth="1"/>
    <col min="3" max="3" width="63.5583333333333" customWidth="1"/>
    <col min="4" max="4" width="12.2166666666667" customWidth="1"/>
    <col min="5" max="6" width="15.775" customWidth="1"/>
    <col min="7" max="7" width="11" customWidth="1"/>
    <col min="8" max="8" width="9.55833333333333" customWidth="1"/>
    <col min="9" max="9" width="8.21666666666667" customWidth="1"/>
    <col min="10" max="10" width="20.775" customWidth="1"/>
    <col min="11" max="11" width="12.8833333333333" customWidth="1"/>
    <col min="12" max="12" width="20.775" customWidth="1"/>
    <col min="13" max="13" width="12.2166666666667" customWidth="1"/>
    <col min="14" max="14" width="8.21666666666667" customWidth="1"/>
    <col min="15" max="15" width="13.8833333333333" customWidth="1"/>
    <col min="16" max="16" width="8.21666666666667" customWidth="1"/>
    <col min="17" max="17" width="10.1083333333333" customWidth="1"/>
    <col min="18" max="19" width="8.21666666666667" customWidth="1"/>
  </cols>
  <sheetData>
    <row r="3" ht="25.5" spans="1:19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21" spans="1:19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5"/>
      <c r="G4" s="3" t="s">
        <v>6</v>
      </c>
      <c r="H4" s="4" t="s">
        <v>7</v>
      </c>
      <c r="I4" s="5"/>
      <c r="J4" s="6" t="s">
        <v>8</v>
      </c>
      <c r="K4" s="7"/>
      <c r="L4" s="7"/>
      <c r="M4" s="8"/>
      <c r="N4" s="9" t="s">
        <v>9</v>
      </c>
      <c r="O4" s="7"/>
      <c r="P4" s="8"/>
      <c r="Q4" s="3" t="s">
        <v>10</v>
      </c>
      <c r="R4" s="3" t="s">
        <v>11</v>
      </c>
      <c r="S4" s="3" t="s">
        <v>12</v>
      </c>
    </row>
    <row r="5" spans="1:19">
      <c r="A5" s="10"/>
      <c r="B5" s="10"/>
      <c r="C5" s="10"/>
      <c r="D5" s="11"/>
      <c r="E5" s="12"/>
      <c r="F5" s="13"/>
      <c r="G5" s="11"/>
      <c r="H5" s="12"/>
      <c r="I5" s="13"/>
      <c r="J5" s="4" t="s">
        <v>13</v>
      </c>
      <c r="K5" s="5"/>
      <c r="L5" s="3" t="s">
        <v>14</v>
      </c>
      <c r="M5" s="3" t="s">
        <v>15</v>
      </c>
      <c r="N5" s="14" t="s">
        <v>13</v>
      </c>
      <c r="O5" s="3" t="s">
        <v>14</v>
      </c>
      <c r="P5" s="3" t="s">
        <v>15</v>
      </c>
      <c r="Q5" s="11"/>
      <c r="R5" s="11"/>
      <c r="S5" s="11"/>
    </row>
    <row r="6" ht="21" spans="1:19">
      <c r="A6" s="11"/>
      <c r="B6" s="11"/>
      <c r="C6" s="11"/>
      <c r="D6" s="15" t="s">
        <v>16</v>
      </c>
      <c r="E6" s="6" t="s">
        <v>16</v>
      </c>
      <c r="F6" s="8"/>
      <c r="G6" s="26" t="s">
        <v>17</v>
      </c>
      <c r="H6" s="6" t="s">
        <v>16</v>
      </c>
      <c r="I6" s="8"/>
      <c r="J6" s="12"/>
      <c r="K6" s="13"/>
      <c r="L6" s="11"/>
      <c r="M6" s="11"/>
      <c r="N6" s="11"/>
      <c r="O6" s="11"/>
      <c r="P6" s="11"/>
      <c r="Q6" s="15" t="s">
        <v>18</v>
      </c>
      <c r="R6" s="15" t="s">
        <v>19</v>
      </c>
      <c r="S6" s="15" t="s">
        <v>19</v>
      </c>
    </row>
    <row r="7" ht="14.4" customHeight="1" spans="1:19">
      <c r="A7" s="16">
        <v>1</v>
      </c>
      <c r="B7" s="17" t="s">
        <v>20</v>
      </c>
      <c r="C7" s="17" t="s">
        <v>21</v>
      </c>
      <c r="D7" s="15">
        <v>4607.5</v>
      </c>
      <c r="E7" s="17" t="s">
        <v>22</v>
      </c>
      <c r="F7" s="17"/>
      <c r="G7" s="17" t="s">
        <v>23</v>
      </c>
      <c r="H7" s="17" t="s">
        <v>24</v>
      </c>
      <c r="I7" s="17"/>
      <c r="J7" s="18">
        <v>0</v>
      </c>
      <c r="K7" s="18"/>
      <c r="L7" s="18">
        <v>568663</v>
      </c>
      <c r="M7" s="18">
        <v>6</v>
      </c>
      <c r="N7" s="18">
        <v>0</v>
      </c>
      <c r="O7" s="18">
        <v>39590.3238</v>
      </c>
      <c r="P7" s="18">
        <v>0.34986</v>
      </c>
      <c r="Q7" s="18" t="s">
        <v>25</v>
      </c>
      <c r="R7" s="18">
        <v>0</v>
      </c>
      <c r="S7" s="18">
        <v>0</v>
      </c>
    </row>
    <row r="8" ht="14.4" customHeight="1" spans="1:19">
      <c r="A8" s="16"/>
      <c r="B8" s="17"/>
      <c r="C8" s="17"/>
      <c r="D8" s="15"/>
      <c r="E8" s="17"/>
      <c r="F8" s="17"/>
      <c r="G8" s="17"/>
      <c r="H8" s="17"/>
      <c r="I8" s="17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ht="18.75" spans="1:19">
      <c r="A10" s="20" t="s">
        <v>26</v>
      </c>
      <c r="B10" s="27" t="s">
        <v>27</v>
      </c>
      <c r="C10" s="7"/>
      <c r="D10" s="8"/>
      <c r="E10" s="6" t="s">
        <v>28</v>
      </c>
      <c r="F10" s="7"/>
      <c r="G10" s="8"/>
      <c r="H10" s="3" t="s">
        <v>29</v>
      </c>
      <c r="I10" s="3" t="s">
        <v>30</v>
      </c>
      <c r="J10" s="3" t="s">
        <v>31</v>
      </c>
      <c r="K10" s="14" t="s">
        <v>32</v>
      </c>
      <c r="L10" s="15" t="s">
        <v>33</v>
      </c>
      <c r="M10" s="15"/>
      <c r="N10" s="19"/>
      <c r="O10" s="19"/>
      <c r="P10" s="19"/>
      <c r="Q10" s="19"/>
      <c r="R10" s="19"/>
      <c r="S10" s="19"/>
    </row>
    <row r="11" spans="1:19">
      <c r="A11" s="3" t="s">
        <v>34</v>
      </c>
      <c r="B11" s="14" t="s">
        <v>35</v>
      </c>
      <c r="C11" s="14" t="s">
        <v>36</v>
      </c>
      <c r="D11" s="14" t="s">
        <v>37</v>
      </c>
      <c r="E11" s="3" t="s">
        <v>35</v>
      </c>
      <c r="F11" s="14" t="s">
        <v>38</v>
      </c>
      <c r="G11" s="14" t="s">
        <v>39</v>
      </c>
      <c r="H11" s="11"/>
      <c r="I11" s="11"/>
      <c r="J11" s="11"/>
      <c r="K11" s="11"/>
      <c r="L11" s="15"/>
      <c r="M11" s="15"/>
      <c r="N11" s="19"/>
      <c r="O11" s="19"/>
      <c r="P11" s="19"/>
      <c r="Q11" s="19"/>
      <c r="R11" s="19"/>
      <c r="S11" s="19"/>
    </row>
    <row r="12" ht="18.75" spans="1:19">
      <c r="A12" s="11"/>
      <c r="B12" s="11"/>
      <c r="C12" s="11"/>
      <c r="D12" s="11"/>
      <c r="E12" s="11"/>
      <c r="F12" s="11"/>
      <c r="G12" s="11"/>
      <c r="H12" s="15" t="s">
        <v>40</v>
      </c>
      <c r="I12" s="15" t="s">
        <v>19</v>
      </c>
      <c r="J12" s="15" t="s">
        <v>41</v>
      </c>
      <c r="K12" s="15" t="s">
        <v>42</v>
      </c>
      <c r="L12" s="15"/>
      <c r="M12" s="15"/>
      <c r="N12" s="19"/>
      <c r="O12" s="19"/>
      <c r="P12" s="19"/>
      <c r="Q12" s="19"/>
      <c r="R12" s="19"/>
      <c r="S12" s="19"/>
    </row>
    <row r="13" ht="18.75" spans="1:19">
      <c r="A13" s="15">
        <v>1</v>
      </c>
      <c r="B13" s="14" t="s">
        <v>43</v>
      </c>
      <c r="C13" s="14" t="s">
        <v>44</v>
      </c>
      <c r="D13" s="21">
        <v>136.689</v>
      </c>
      <c r="E13" s="22">
        <v>57.9256</v>
      </c>
      <c r="F13" s="14" t="s">
        <v>45</v>
      </c>
      <c r="G13" s="17" t="s">
        <v>46</v>
      </c>
      <c r="H13" s="14" t="s">
        <v>47</v>
      </c>
      <c r="I13" s="23">
        <f>H13/G13*100</f>
        <v>3.69909849749583</v>
      </c>
      <c r="J13" s="17" t="s">
        <v>48</v>
      </c>
      <c r="K13" s="15" t="s">
        <v>49</v>
      </c>
      <c r="L13" s="17" t="s">
        <v>50</v>
      </c>
      <c r="M13" s="15"/>
      <c r="N13" s="19"/>
      <c r="O13" s="19"/>
      <c r="P13" s="19"/>
      <c r="Q13" s="19"/>
      <c r="R13" s="19"/>
      <c r="S13" s="19"/>
    </row>
    <row r="14" ht="18.75" spans="1:19">
      <c r="A14" s="15"/>
      <c r="B14" s="11"/>
      <c r="C14" s="11"/>
      <c r="D14" s="21"/>
      <c r="E14" s="24"/>
      <c r="F14" s="11"/>
      <c r="G14" s="15"/>
      <c r="H14" s="11"/>
      <c r="I14" s="25"/>
      <c r="J14" s="15"/>
      <c r="K14" s="15" t="s">
        <v>49</v>
      </c>
      <c r="L14" s="15"/>
      <c r="M14" s="15"/>
      <c r="N14" s="19"/>
      <c r="O14" s="19"/>
      <c r="P14" s="19"/>
      <c r="Q14" s="19"/>
      <c r="R14" s="19"/>
      <c r="S14" s="19"/>
    </row>
  </sheetData>
  <mergeCells count="62">
    <mergeCell ref="A3:S3"/>
    <mergeCell ref="J4:M4"/>
    <mergeCell ref="N4:P4"/>
    <mergeCell ref="E6:F6"/>
    <mergeCell ref="H6:I6"/>
    <mergeCell ref="B10:D10"/>
    <mergeCell ref="E10:G10"/>
    <mergeCell ref="A4:A6"/>
    <mergeCell ref="A7:A8"/>
    <mergeCell ref="A11:A12"/>
    <mergeCell ref="A13:A14"/>
    <mergeCell ref="B4:B6"/>
    <mergeCell ref="B7:B8"/>
    <mergeCell ref="B11:B12"/>
    <mergeCell ref="B13:B14"/>
    <mergeCell ref="C4:C6"/>
    <mergeCell ref="C7:C8"/>
    <mergeCell ref="C11:C12"/>
    <mergeCell ref="C13:C14"/>
    <mergeCell ref="D4:D5"/>
    <mergeCell ref="D7:D8"/>
    <mergeCell ref="D11:D12"/>
    <mergeCell ref="D13:D14"/>
    <mergeCell ref="E11:E12"/>
    <mergeCell ref="E13:E14"/>
    <mergeCell ref="F11:F12"/>
    <mergeCell ref="F13:F14"/>
    <mergeCell ref="G4:G5"/>
    <mergeCell ref="G7:G8"/>
    <mergeCell ref="G11:G12"/>
    <mergeCell ref="G13:G14"/>
    <mergeCell ref="H10:H11"/>
    <mergeCell ref="H13:H14"/>
    <mergeCell ref="I10:I11"/>
    <mergeCell ref="I13:I14"/>
    <mergeCell ref="J10:J11"/>
    <mergeCell ref="J13:J14"/>
    <mergeCell ref="K10:K11"/>
    <mergeCell ref="L5:L6"/>
    <mergeCell ref="L7:L8"/>
    <mergeCell ref="M5:M6"/>
    <mergeCell ref="M7:M8"/>
    <mergeCell ref="N5:N6"/>
    <mergeCell ref="N7:N8"/>
    <mergeCell ref="O5:O6"/>
    <mergeCell ref="O7:O8"/>
    <mergeCell ref="P5:P6"/>
    <mergeCell ref="P7:P8"/>
    <mergeCell ref="Q4:Q5"/>
    <mergeCell ref="Q7:Q8"/>
    <mergeCell ref="R4:R5"/>
    <mergeCell ref="R7:R8"/>
    <mergeCell ref="S4:S5"/>
    <mergeCell ref="S7:S8"/>
    <mergeCell ref="L13:M14"/>
    <mergeCell ref="L10:M12"/>
    <mergeCell ref="H7:I8"/>
    <mergeCell ref="J7:K8"/>
    <mergeCell ref="E7:F8"/>
    <mergeCell ref="J5:K6"/>
    <mergeCell ref="H4:I5"/>
    <mergeCell ref="E4:F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W1井试油数据表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liryao2001@163.com</dc:creator>
  <cp:lastModifiedBy>赵芸鹏</cp:lastModifiedBy>
  <dcterms:created xsi:type="dcterms:W3CDTF">2024-10-24T07:00:00Z</dcterms:created>
  <dcterms:modified xsi:type="dcterms:W3CDTF">2025-12-03T14:04:42Z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E2E4D71239384CA9A33C940B35AE832E_13</vt:lpwstr>
  </property>
  <property fmtid="{D5CDD505-2E9C-101B-9397-08002B2CF9AE}" pid="3" name="KSOProductBuildVer">
    <vt:lpwstr>2052-12.1.0.23542</vt:lpwstr>
  </property>
</Properties>
</file>